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jimenez\Downloads\"/>
    </mc:Choice>
  </mc:AlternateContent>
  <xr:revisionPtr revIDLastSave="0" documentId="13_ncr:1_{FED7D51C-C828-49E1-A556-DA6ED0B59A9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1" l="1"/>
</calcChain>
</file>

<file path=xl/sharedStrings.xml><?xml version="1.0" encoding="utf-8"?>
<sst xmlns="http://schemas.openxmlformats.org/spreadsheetml/2006/main" count="323" uniqueCount="149">
  <si>
    <t>APOYO A LA SUPERVISION LIDER AREA</t>
  </si>
  <si>
    <t>APOYO A LA SUPERVISION TECNICO</t>
  </si>
  <si>
    <t>NUM CONTRATO</t>
  </si>
  <si>
    <t>CONTRATISTA</t>
  </si>
  <si>
    <t>CONTRATISTA OXP</t>
  </si>
  <si>
    <t>ESTADO</t>
  </si>
  <si>
    <t>PILAR VANESSA SALAS CORREA</t>
  </si>
  <si>
    <t>ANGELA CRISTINA ORDOÑEZ GOMEZ</t>
  </si>
  <si>
    <t>610-2024</t>
  </si>
  <si>
    <t>DIEGO CABALLERO</t>
  </si>
  <si>
    <t>VALENTINA MARTINEZ MUÑOZ</t>
  </si>
  <si>
    <t>622-2024</t>
  </si>
  <si>
    <t>CONSORCIO DC 2025</t>
  </si>
  <si>
    <t>HÉCTOR CAMILO FORERO ESTUPIÑÁN</t>
  </si>
  <si>
    <t>NORA JUDIT SARMIENTO BARBOSA</t>
  </si>
  <si>
    <t>710-2024</t>
  </si>
  <si>
    <t>FUNDACION PARA EL DESARROLLO SOCIOCULTUR AL DEPORTIVO Y COMUNITARIO AGROPECUARIO</t>
  </si>
  <si>
    <t>HUGO ERNESTO GARCIA GOMEZ</t>
  </si>
  <si>
    <t>721-2024</t>
  </si>
  <si>
    <t>LOGISTICA Y GESTION DE NEGOCIOS SAS</t>
  </si>
  <si>
    <t>YULY ALEJANDRA VARELA TORRES</t>
  </si>
  <si>
    <t>YECIKA SERRATO GONZALEZ</t>
  </si>
  <si>
    <t>334-2025</t>
  </si>
  <si>
    <t>UNION TEMPORAL  CK FDT 2025</t>
  </si>
  <si>
    <t>613-2025</t>
  </si>
  <si>
    <t>CONSORCIO COCO</t>
  </si>
  <si>
    <t>ALEJANDRO</t>
  </si>
  <si>
    <t>ROSA</t>
  </si>
  <si>
    <t>YEIMMY FERNANDA GALVIS OSORIO</t>
  </si>
  <si>
    <t>624-2025</t>
  </si>
  <si>
    <t>AVANCE ORGANIZACIONAL CONSULTORES S.A.S. BIC</t>
  </si>
  <si>
    <t>652-2025</t>
  </si>
  <si>
    <t>AHLA SHUGL INTERNATIONAL SAS</t>
  </si>
  <si>
    <t>JOHN ANDRE VASQUEZ VASQUEZ</t>
  </si>
  <si>
    <t>675-2025</t>
  </si>
  <si>
    <t>CONSORCIO OBRAS PARQUES TUNJUELO 2025</t>
  </si>
  <si>
    <t>ALEJANDRA HERNANDEZ</t>
  </si>
  <si>
    <t>678-2025</t>
  </si>
  <si>
    <t>PANAM INGENIEROS SAS</t>
  </si>
  <si>
    <t>684-2025</t>
  </si>
  <si>
    <t>R &amp; M CONSTRUCCIONES E INTERVENTORIAS S A S</t>
  </si>
  <si>
    <t>LEIDY YULEIMA AMAYA MORA</t>
  </si>
  <si>
    <t>685-2025</t>
  </si>
  <si>
    <t>CONSORCIO ASOCOR</t>
  </si>
  <si>
    <t>IVON ANGELICA MANCERA LOPEZ</t>
  </si>
  <si>
    <t>NO APLICA LÍDER ES EL APOYO TÉCNICO</t>
  </si>
  <si>
    <t>690-2025</t>
  </si>
  <si>
    <t>PEDRO JESUS BLANCO FORERO</t>
  </si>
  <si>
    <t>691-2025</t>
  </si>
  <si>
    <t>YINA PAOLA GUTIERREZ CASTELLANOS</t>
  </si>
  <si>
    <t>693-2025</t>
  </si>
  <si>
    <t>EMPRESA CONSULTORA,</t>
  </si>
  <si>
    <t>RAFAEL</t>
  </si>
  <si>
    <t>ROSA ARIZA TRASLAVIÑA</t>
  </si>
  <si>
    <t>694-2025</t>
  </si>
  <si>
    <t>ASOCIACION DE HOGARES SI A LA VIDA</t>
  </si>
  <si>
    <t>JHON ALEJANDRO OTALORA BOGOTA</t>
  </si>
  <si>
    <t>696-2025</t>
  </si>
  <si>
    <t>COMUNIDAD INDIGENA PASTOS DE BOGOTA</t>
  </si>
  <si>
    <t>JULIAN ALEJANDRO BELTRAN GAMBOA</t>
  </si>
  <si>
    <t>702-2025</t>
  </si>
  <si>
    <t>IVAN DARIO MEJIA JARAMILLO</t>
  </si>
  <si>
    <t>706-2025</t>
  </si>
  <si>
    <t>C.S PROGRESAR SAS</t>
  </si>
  <si>
    <t>LUZ NIDIA DIAZ ASTUDILLO</t>
  </si>
  <si>
    <t>WILLIAM ANDRES HERRERA PABON</t>
  </si>
  <si>
    <t>709-2025</t>
  </si>
  <si>
    <t>CONSORCIO ARBOLADO SOSTENIBLE 2025</t>
  </si>
  <si>
    <t>713-2025</t>
  </si>
  <si>
    <t>FUNDACION STAR COP HUMANITY</t>
  </si>
  <si>
    <t>715-2025</t>
  </si>
  <si>
    <t>720-2025</t>
  </si>
  <si>
    <t>CORPORACION COLECTIVO DIGERATI</t>
  </si>
  <si>
    <t>LAURA</t>
  </si>
  <si>
    <t>721-2025</t>
  </si>
  <si>
    <t>YURANI ANGELICA ARIAS CELIS</t>
  </si>
  <si>
    <t>723-2025</t>
  </si>
  <si>
    <t>RAMG SAS</t>
  </si>
  <si>
    <t>DANIELA SANCHEZ ZAPATA</t>
  </si>
  <si>
    <t>724-2025</t>
  </si>
  <si>
    <t>FUNDACION OTRO ROLLO SOCIAL</t>
  </si>
  <si>
    <t>MARTHA LUCIA VEGA CORTES</t>
  </si>
  <si>
    <t>726-2025</t>
  </si>
  <si>
    <t>NATALIA  CASTAÑO SALDARRIAGA</t>
  </si>
  <si>
    <t>DANIELA ALEJANDRA VILLALOBOS VARGAS</t>
  </si>
  <si>
    <t>159338-2025</t>
  </si>
  <si>
    <t>TRANSPORTES CSC S.A.S</t>
  </si>
  <si>
    <t>IVON ANGELICA MANCERA</t>
  </si>
  <si>
    <t>376-2026</t>
  </si>
  <si>
    <t>BENDITO ASEO SAS</t>
  </si>
  <si>
    <t>377-2026</t>
  </si>
  <si>
    <t>GRUPO EDS AUTOGAS S.A.S</t>
  </si>
  <si>
    <t>LAURA DANIELA GARCÍA CANO</t>
  </si>
  <si>
    <t>378-2026</t>
  </si>
  <si>
    <t>FUNDACION SOCIAL PARA LA RECREACION LA C ULTURA Y EL DEPORTE</t>
  </si>
  <si>
    <t>163713-2026</t>
  </si>
  <si>
    <t>CONSORCIO@C&amp;D</t>
  </si>
  <si>
    <t xml:space="preserve">VALOR A COBRAR </t>
  </si>
  <si>
    <t>NATALIA CASTAÑO</t>
  </si>
  <si>
    <t>559-2025</t>
  </si>
  <si>
    <t>SUBRED INTEGRADA DE SERVICIOS DE SALUD SUR E.S.E.</t>
  </si>
  <si>
    <t>SUBSANACIÓN</t>
  </si>
  <si>
    <t>YULI ALEJANDRA VARELA</t>
  </si>
  <si>
    <t>AVANCE ORGANIZACIONAL SAS</t>
  </si>
  <si>
    <t>712-2025</t>
  </si>
  <si>
    <t>ASOCIACIÓN ARKAMBIENTAL</t>
  </si>
  <si>
    <t>HECTOR CAMILO FORERO ESTUPIÑAN</t>
  </si>
  <si>
    <t>360-2025</t>
  </si>
  <si>
    <t xml:space="preserve">ASOCIACIÓN COLOMBIANA DE INTÉRPRETES Y PRODUCTORES FONOGRÁFICOS (ACINPRO) </t>
  </si>
  <si>
    <t>PILAR SALAS</t>
  </si>
  <si>
    <t>674-2024</t>
  </si>
  <si>
    <t xml:space="preserve">FUNDACION OTRO ROLLO SOCIAL  </t>
  </si>
  <si>
    <t>RADICADA EN REVISIÓN</t>
  </si>
  <si>
    <t>FUNDACION OTRO ROLLO SOCIAL </t>
  </si>
  <si>
    <t>ASOCIACIÓN DE HOGARES SI A LA VIDA</t>
  </si>
  <si>
    <t>CAMILO SARMIENTO</t>
  </si>
  <si>
    <t>061-2025</t>
  </si>
  <si>
    <t>AXA COLPATRIA</t>
  </si>
  <si>
    <t>728-2025</t>
  </si>
  <si>
    <t>UNION TEMPORAL SOLUCION FERRETERA PARA COLOMBIA</t>
  </si>
  <si>
    <t>CAMILO</t>
  </si>
  <si>
    <t>NATALIA</t>
  </si>
  <si>
    <t>PAGO 3</t>
  </si>
  <si>
    <t>PAGO 2</t>
  </si>
  <si>
    <t>PAGO 11</t>
  </si>
  <si>
    <t>NO PASA CUENTA QUEDA PARA JULIO</t>
  </si>
  <si>
    <t>TRAMITE DE RADICACION</t>
  </si>
  <si>
    <t>PAGO 1</t>
  </si>
  <si>
    <t>710-2025</t>
  </si>
  <si>
    <t>FUNDACIÓN PARA EL DESARROLLO SOCIOCULTURAL, DEPORTIVO, COMUNITARIO, AGROPECUARIO - FUNDESCO</t>
  </si>
  <si>
    <t>PAGO 4</t>
  </si>
  <si>
    <t>PAGO 5</t>
  </si>
  <si>
    <t>NO PASA CUENTA QUE LA PASA EL 20 DE JULIO</t>
  </si>
  <si>
    <t>RAUL ESTEBAN ALARCON GONZALEZ</t>
  </si>
  <si>
    <t>NO HAY ALMACENISTA</t>
  </si>
  <si>
    <t>316-2023</t>
  </si>
  <si>
    <t>PAGO 13</t>
  </si>
  <si>
    <t>CONSORCIO TAURI 2</t>
  </si>
  <si>
    <t>PEOPLE SECURITY S.A.S.</t>
  </si>
  <si>
    <t>528-2025</t>
  </si>
  <si>
    <t>DAVID HUMBERTO ARANGO</t>
  </si>
  <si>
    <t xml:space="preserve">CORPORACION ESCALANDO FUTURO </t>
  </si>
  <si>
    <t>NO. PAGO</t>
  </si>
  <si>
    <t>ANGIE</t>
  </si>
  <si>
    <t>fecha</t>
  </si>
  <si>
    <t>FABIAN MURILLO GARZON</t>
  </si>
  <si>
    <t>VIVIANA YISED GARZON GONZALEZ</t>
  </si>
  <si>
    <t>FREDY FUQUEN MORENO</t>
  </si>
  <si>
    <t>YESICA SERRATO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</si>
</sst>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&quot;$&quot;\ * #,##0_-;\-&quot;$&quot;\ * #,##0_-;_-&quot;$&quot;\ 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ndar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name val="Calibri"/>
      <scheme val="minor"/>
    </font>
    <font>
      <b/>
      <sz val="11"/>
      <color theme="1"/>
      <name val="Candara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0" fillId="0" borderId="0" xfId="0" applyNumberFormat="1"/>
    <xf numFmtId="42" fontId="4" fillId="0" borderId="0" xfId="1" applyFont="1"/>
    <xf numFmtId="0" fontId="5" fillId="0" borderId="4" xfId="0" applyFont="1" applyBorder="1" applyAlignment="1">
      <alignment horizontal="left" vertical="top" wrapText="1"/>
    </xf>
    <xf numFmtId="0" fontId="0" fillId="0" borderId="0" xfId="0" applyFill="1"/>
    <xf numFmtId="0" fontId="6" fillId="0" borderId="0" xfId="0" applyFont="1"/>
    <xf numFmtId="0" fontId="4" fillId="0" borderId="0" xfId="0" applyFont="1" applyFill="1"/>
    <xf numFmtId="0" fontId="5" fillId="0" borderId="4" xfId="0" applyFont="1" applyFill="1" applyBorder="1" applyAlignment="1">
      <alignment horizontal="left" vertical="top" wrapText="1"/>
    </xf>
    <xf numFmtId="0" fontId="0" fillId="0" borderId="0" xfId="0" applyFont="1"/>
    <xf numFmtId="0" fontId="6" fillId="0" borderId="0" xfId="0" applyFont="1" applyFill="1"/>
    <xf numFmtId="42" fontId="6" fillId="0" borderId="0" xfId="1" applyFont="1"/>
    <xf numFmtId="0" fontId="7" fillId="0" borderId="0" xfId="0" applyFont="1"/>
    <xf numFmtId="0" fontId="7" fillId="0" borderId="0" xfId="0" applyFont="1" applyFill="1"/>
    <xf numFmtId="0" fontId="0" fillId="0" borderId="5" xfId="0" applyBorder="1"/>
    <xf numFmtId="0" fontId="8" fillId="0" borderId="0" xfId="0" applyFont="1"/>
    <xf numFmtId="0" fontId="9" fillId="2" borderId="2" xfId="0" applyFont="1" applyFill="1" applyBorder="1" applyAlignment="1">
      <alignment horizontal="center"/>
    </xf>
    <xf numFmtId="14" fontId="0" fillId="0" borderId="0" xfId="0" applyNumberFormat="1" applyFill="1"/>
    <xf numFmtId="0" fontId="6" fillId="0" borderId="0" xfId="0" applyFont="1" applyFill="1" applyBorder="1"/>
  </cellXfs>
  <cellStyles count="2">
    <cellStyle name="Moneda [0]" xfId="1" builtinId="7"/>
    <cellStyle name="Normal" xfId="0" builtinId="0"/>
  </cellStyles>
  <dxfs count="8">
    <dxf>
      <border diagonalUp="0" diagonalDown="0" outline="0">
        <left/>
        <right/>
        <top style="thin">
          <color indexed="64"/>
        </top>
        <bottom/>
      </border>
    </dxf>
    <dxf>
      <numFmt numFmtId="164" formatCode="_-&quot;$&quot;\ * #,##0_-;\-&quot;$&quot;\ * #,##0_-;_-&quot;$&quot;\ * &quot;-&quot;??_-;_-@_-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ndara"/>
        <scheme val="none"/>
      </font>
      <fill>
        <patternFill patternType="solid">
          <fgColor theme="4" tint="0.79998168889431442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13" displayName="Tabla13" ref="A1:I67" totalsRowCount="1" headerRowDxfId="7" headerRowBorderDxfId="6" tableBorderDxfId="5" totalsRowBorderDxfId="4" dataCellStyle="Normal">
  <autoFilter ref="A1:I66" xr:uid="{00000000-0009-0000-0100-000002000000}"/>
  <tableColumns count="9">
    <tableColumn id="1" xr3:uid="{00000000-0010-0000-0000-000001000000}" name="APOYO A LA SUPERVISION LIDER AREA" dataCellStyle="Normal"/>
    <tableColumn id="2" xr3:uid="{00000000-0010-0000-0000-000002000000}" name="APOYO A LA SUPERVISION TECNICO" dataDxfId="3" dataCellStyle="Normal"/>
    <tableColumn id="4" xr3:uid="{00000000-0010-0000-0000-000004000000}" name="NUM CONTRATO" dataCellStyle="Normal"/>
    <tableColumn id="3" xr3:uid="{00000000-0010-0000-0000-000003000000}" name="NO. PAGO"/>
    <tableColumn id="5" xr3:uid="{00000000-0010-0000-0000-000005000000}" name="CONTRATISTA" dataCellStyle="Normal"/>
    <tableColumn id="6" xr3:uid="{00000000-0010-0000-0000-000006000000}" name="VALOR A COBRAR " totalsRowFunction="sum" dataDxfId="2" totalsRowDxfId="1"/>
    <tableColumn id="7" xr3:uid="{00000000-0010-0000-0000-000007000000}" name="CONTRATISTA OXP" dataCellStyle="Normal"/>
    <tableColumn id="9" xr3:uid="{00000000-0010-0000-0000-000009000000}" name="ESTADO" dataCellStyle="Normal"/>
    <tableColumn id="8" xr3:uid="{509A33E8-FAF0-4D9A-8A41-8024EF48DD09}" name="fecha" totalsRowDxfId="0" dataCellStyle="Normal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topLeftCell="C1" workbookViewId="0">
      <pane ySplit="1" topLeftCell="A2" activePane="bottomLeft" state="frozen"/>
      <selection pane="bottomLeft" activeCell="I37" sqref="I37:I51"/>
    </sheetView>
  </sheetViews>
  <sheetFormatPr baseColWidth="10" defaultColWidth="11.42578125" defaultRowHeight="15"/>
  <cols>
    <col min="1" max="1" width="41.42578125" bestFit="1" customWidth="1"/>
    <col min="2" max="2" width="39" bestFit="1" customWidth="1"/>
    <col min="3" max="4" width="18.5703125" customWidth="1"/>
    <col min="5" max="5" width="88.85546875" customWidth="1"/>
    <col min="6" max="6" width="19.28515625" customWidth="1"/>
    <col min="7" max="8" width="34.42578125" bestFit="1" customWidth="1"/>
  </cols>
  <sheetData>
    <row r="1" spans="1:9">
      <c r="A1" s="1" t="s">
        <v>0</v>
      </c>
      <c r="B1" s="2" t="s">
        <v>1</v>
      </c>
      <c r="C1" s="2" t="s">
        <v>2</v>
      </c>
      <c r="D1" s="2" t="s">
        <v>142</v>
      </c>
      <c r="E1" s="2" t="s">
        <v>3</v>
      </c>
      <c r="F1" s="2" t="s">
        <v>97</v>
      </c>
      <c r="G1" s="3" t="s">
        <v>4</v>
      </c>
      <c r="H1" s="2" t="s">
        <v>5</v>
      </c>
      <c r="I1" s="18" t="s">
        <v>144</v>
      </c>
    </row>
    <row r="2" spans="1:9">
      <c r="A2" t="s">
        <v>6</v>
      </c>
      <c r="B2" s="9" t="s">
        <v>7</v>
      </c>
      <c r="C2" s="11" t="s">
        <v>8</v>
      </c>
      <c r="D2" t="s">
        <v>127</v>
      </c>
      <c r="E2" t="s">
        <v>141</v>
      </c>
      <c r="F2" s="5">
        <v>6239210</v>
      </c>
      <c r="G2" s="14" t="s">
        <v>26</v>
      </c>
      <c r="H2" s="14" t="s">
        <v>112</v>
      </c>
      <c r="I2" s="19">
        <v>46182</v>
      </c>
    </row>
    <row r="3" spans="1:9">
      <c r="A3" s="8" t="s">
        <v>9</v>
      </c>
      <c r="B3" s="12" t="s">
        <v>10</v>
      </c>
      <c r="C3" s="8" t="s">
        <v>11</v>
      </c>
      <c r="D3" s="8"/>
      <c r="E3" t="s">
        <v>12</v>
      </c>
      <c r="F3" s="13">
        <v>0</v>
      </c>
      <c r="G3" s="8" t="s">
        <v>26</v>
      </c>
      <c r="H3" s="8" t="s">
        <v>125</v>
      </c>
      <c r="I3" s="7"/>
    </row>
    <row r="4" spans="1:9">
      <c r="A4" s="8" t="s">
        <v>13</v>
      </c>
      <c r="B4" s="12" t="s">
        <v>14</v>
      </c>
      <c r="C4" s="8" t="s">
        <v>15</v>
      </c>
      <c r="D4" s="8"/>
      <c r="E4" t="s">
        <v>16</v>
      </c>
      <c r="F4" s="13">
        <v>130378100</v>
      </c>
      <c r="G4" s="8" t="s">
        <v>26</v>
      </c>
      <c r="H4" s="8" t="s">
        <v>26</v>
      </c>
      <c r="I4" s="7"/>
    </row>
    <row r="5" spans="1:9">
      <c r="A5" s="8" t="s">
        <v>6</v>
      </c>
      <c r="B5" s="12" t="s">
        <v>17</v>
      </c>
      <c r="C5" s="8" t="s">
        <v>18</v>
      </c>
      <c r="D5" s="8"/>
      <c r="E5" t="s">
        <v>19</v>
      </c>
      <c r="F5" s="13">
        <v>138979550</v>
      </c>
      <c r="G5" s="8" t="s">
        <v>26</v>
      </c>
      <c r="H5" s="8" t="s">
        <v>26</v>
      </c>
      <c r="I5" s="7"/>
    </row>
    <row r="6" spans="1:9">
      <c r="A6" t="s">
        <v>20</v>
      </c>
      <c r="B6" s="9" t="s">
        <v>21</v>
      </c>
      <c r="C6" t="s">
        <v>22</v>
      </c>
      <c r="D6" t="s">
        <v>124</v>
      </c>
      <c r="E6" t="s">
        <v>23</v>
      </c>
      <c r="F6" s="5">
        <v>168594382</v>
      </c>
      <c r="G6" s="14" t="s">
        <v>26</v>
      </c>
      <c r="H6" s="14" t="s">
        <v>101</v>
      </c>
      <c r="I6" s="19">
        <v>46173</v>
      </c>
    </row>
    <row r="7" spans="1:9">
      <c r="A7" t="s">
        <v>9</v>
      </c>
      <c r="B7" s="9" t="s">
        <v>10</v>
      </c>
      <c r="C7" t="s">
        <v>24</v>
      </c>
      <c r="D7" t="s">
        <v>130</v>
      </c>
      <c r="E7" t="s">
        <v>25</v>
      </c>
      <c r="F7" s="5">
        <v>1218612012</v>
      </c>
      <c r="G7" s="14" t="s">
        <v>143</v>
      </c>
      <c r="H7" s="14" t="s">
        <v>112</v>
      </c>
      <c r="I7" s="19">
        <v>46182</v>
      </c>
    </row>
    <row r="8" spans="1:9">
      <c r="A8" t="s">
        <v>27</v>
      </c>
      <c r="B8" s="9" t="s">
        <v>28</v>
      </c>
      <c r="C8" t="s">
        <v>29</v>
      </c>
      <c r="D8" t="s">
        <v>122</v>
      </c>
      <c r="E8" t="s">
        <v>30</v>
      </c>
      <c r="F8" s="5">
        <v>40390885</v>
      </c>
      <c r="G8" s="14" t="s">
        <v>143</v>
      </c>
      <c r="H8" s="14" t="s">
        <v>112</v>
      </c>
      <c r="I8" s="19">
        <v>46182</v>
      </c>
    </row>
    <row r="9" spans="1:9">
      <c r="A9" t="s">
        <v>9</v>
      </c>
      <c r="B9" s="9" t="s">
        <v>10</v>
      </c>
      <c r="C9" t="s">
        <v>31</v>
      </c>
      <c r="D9" t="s">
        <v>131</v>
      </c>
      <c r="E9" t="s">
        <v>32</v>
      </c>
      <c r="F9" s="5">
        <v>113406478</v>
      </c>
      <c r="G9" s="14" t="s">
        <v>143</v>
      </c>
      <c r="H9" s="14" t="s">
        <v>112</v>
      </c>
      <c r="I9" s="19">
        <v>46182</v>
      </c>
    </row>
    <row r="10" spans="1:9">
      <c r="A10" t="s">
        <v>9</v>
      </c>
      <c r="B10" s="9" t="s">
        <v>33</v>
      </c>
      <c r="C10" t="s">
        <v>34</v>
      </c>
      <c r="D10" t="s">
        <v>122</v>
      </c>
      <c r="E10" t="s">
        <v>35</v>
      </c>
      <c r="F10" s="5">
        <v>269754921</v>
      </c>
      <c r="G10" s="14" t="s">
        <v>143</v>
      </c>
      <c r="H10" s="14" t="s">
        <v>112</v>
      </c>
      <c r="I10" s="19">
        <v>46182</v>
      </c>
    </row>
    <row r="11" spans="1:9">
      <c r="A11" t="s">
        <v>9</v>
      </c>
      <c r="B11" s="9" t="s">
        <v>36</v>
      </c>
      <c r="C11" t="s">
        <v>37</v>
      </c>
      <c r="D11" t="s">
        <v>123</v>
      </c>
      <c r="E11" t="s">
        <v>38</v>
      </c>
      <c r="F11" s="5">
        <v>209220119</v>
      </c>
      <c r="G11" s="14" t="s">
        <v>143</v>
      </c>
      <c r="H11" s="14" t="s">
        <v>112</v>
      </c>
      <c r="I11" s="19">
        <v>46182</v>
      </c>
    </row>
    <row r="12" spans="1:9">
      <c r="A12" t="s">
        <v>9</v>
      </c>
      <c r="B12" s="9" t="s">
        <v>36</v>
      </c>
      <c r="C12" t="s">
        <v>39</v>
      </c>
      <c r="D12" t="s">
        <v>123</v>
      </c>
      <c r="E12" t="s">
        <v>40</v>
      </c>
      <c r="F12" s="5">
        <v>24939243</v>
      </c>
      <c r="G12" s="14" t="s">
        <v>120</v>
      </c>
      <c r="H12" s="14" t="s">
        <v>112</v>
      </c>
      <c r="I12" s="19">
        <v>46182</v>
      </c>
    </row>
    <row r="13" spans="1:9">
      <c r="A13" t="s">
        <v>13</v>
      </c>
      <c r="B13" s="9" t="s">
        <v>41</v>
      </c>
      <c r="C13" t="s">
        <v>42</v>
      </c>
      <c r="D13" t="s">
        <v>127</v>
      </c>
      <c r="E13" t="s">
        <v>43</v>
      </c>
      <c r="F13" s="5">
        <v>14844200</v>
      </c>
      <c r="G13" s="14" t="s">
        <v>120</v>
      </c>
      <c r="H13" s="14" t="s">
        <v>112</v>
      </c>
      <c r="I13" s="19">
        <v>46182</v>
      </c>
    </row>
    <row r="14" spans="1:9">
      <c r="A14" s="8" t="s">
        <v>44</v>
      </c>
      <c r="B14" s="12" t="s">
        <v>45</v>
      </c>
      <c r="C14" s="8" t="s">
        <v>46</v>
      </c>
      <c r="D14" s="8"/>
      <c r="E14" t="s">
        <v>47</v>
      </c>
      <c r="F14" s="13">
        <v>24703380</v>
      </c>
      <c r="G14" s="8" t="s">
        <v>120</v>
      </c>
      <c r="H14" s="8" t="s">
        <v>120</v>
      </c>
      <c r="I14" s="7"/>
    </row>
    <row r="15" spans="1:9" s="8" customFormat="1">
      <c r="A15" s="8" t="s">
        <v>9</v>
      </c>
      <c r="B15" s="12" t="s">
        <v>33</v>
      </c>
      <c r="C15" s="8" t="s">
        <v>48</v>
      </c>
      <c r="E15" s="8" t="s">
        <v>40</v>
      </c>
      <c r="F15" s="13">
        <v>20000000</v>
      </c>
      <c r="G15" s="8" t="s">
        <v>120</v>
      </c>
      <c r="H15" s="8" t="s">
        <v>126</v>
      </c>
      <c r="I15" s="12"/>
    </row>
    <row r="16" spans="1:9" s="8" customFormat="1">
      <c r="A16" s="8" t="s">
        <v>13</v>
      </c>
      <c r="B16" s="12" t="s">
        <v>49</v>
      </c>
      <c r="C16" s="8" t="s">
        <v>50</v>
      </c>
      <c r="E16" s="8" t="s">
        <v>51</v>
      </c>
      <c r="F16" s="13">
        <v>3054400</v>
      </c>
      <c r="G16" s="8" t="s">
        <v>120</v>
      </c>
      <c r="H16" s="8" t="s">
        <v>126</v>
      </c>
      <c r="I16" s="12"/>
    </row>
    <row r="17" spans="1:9" s="8" customFormat="1">
      <c r="A17" s="8" t="s">
        <v>53</v>
      </c>
      <c r="B17" s="12" t="s">
        <v>56</v>
      </c>
      <c r="C17" s="8" t="s">
        <v>57</v>
      </c>
      <c r="E17" s="8" t="s">
        <v>58</v>
      </c>
      <c r="F17" s="13">
        <v>56560746</v>
      </c>
      <c r="G17" s="8" t="s">
        <v>73</v>
      </c>
      <c r="H17" s="8" t="s">
        <v>126</v>
      </c>
      <c r="I17" s="12"/>
    </row>
    <row r="18" spans="1:9">
      <c r="A18" t="s">
        <v>9</v>
      </c>
      <c r="B18" s="9" t="s">
        <v>59</v>
      </c>
      <c r="C18" t="s">
        <v>60</v>
      </c>
      <c r="D18" t="s">
        <v>123</v>
      </c>
      <c r="E18" t="s">
        <v>38</v>
      </c>
      <c r="F18" s="5">
        <v>143687484</v>
      </c>
      <c r="G18" s="14" t="s">
        <v>73</v>
      </c>
      <c r="H18" s="14" t="s">
        <v>112</v>
      </c>
      <c r="I18" s="19">
        <v>46182</v>
      </c>
    </row>
    <row r="19" spans="1:9">
      <c r="A19" s="8" t="s">
        <v>13</v>
      </c>
      <c r="B19" s="12" t="s">
        <v>61</v>
      </c>
      <c r="C19" s="8" t="s">
        <v>62</v>
      </c>
      <c r="D19" s="8"/>
      <c r="E19" t="s">
        <v>63</v>
      </c>
      <c r="F19" s="13">
        <v>39141997</v>
      </c>
      <c r="G19" s="8" t="s">
        <v>73</v>
      </c>
      <c r="H19" s="8" t="s">
        <v>134</v>
      </c>
      <c r="I19" s="7"/>
    </row>
    <row r="20" spans="1:9">
      <c r="A20" s="8" t="s">
        <v>64</v>
      </c>
      <c r="B20" s="12" t="s">
        <v>65</v>
      </c>
      <c r="C20" s="8" t="s">
        <v>66</v>
      </c>
      <c r="D20" s="8"/>
      <c r="E20" t="s">
        <v>67</v>
      </c>
      <c r="F20" s="13">
        <v>0</v>
      </c>
      <c r="G20" s="8" t="s">
        <v>73</v>
      </c>
      <c r="H20" s="8" t="s">
        <v>132</v>
      </c>
      <c r="I20" s="7"/>
    </row>
    <row r="21" spans="1:9">
      <c r="A21" t="s">
        <v>53</v>
      </c>
      <c r="B21" s="9" t="s">
        <v>28</v>
      </c>
      <c r="C21" t="s">
        <v>54</v>
      </c>
      <c r="D21" t="s">
        <v>122</v>
      </c>
      <c r="E21" t="s">
        <v>114</v>
      </c>
      <c r="F21" s="5">
        <v>23400000</v>
      </c>
      <c r="G21" s="15" t="s">
        <v>73</v>
      </c>
      <c r="H21" s="15" t="s">
        <v>112</v>
      </c>
      <c r="I21" s="19">
        <v>46182</v>
      </c>
    </row>
    <row r="22" spans="1:9">
      <c r="A22" t="s">
        <v>53</v>
      </c>
      <c r="B22" s="9" t="s">
        <v>28</v>
      </c>
      <c r="C22" t="s">
        <v>68</v>
      </c>
      <c r="D22" t="s">
        <v>122</v>
      </c>
      <c r="E22" t="s">
        <v>69</v>
      </c>
      <c r="F22" s="5">
        <v>34430143</v>
      </c>
      <c r="G22" s="14" t="s">
        <v>73</v>
      </c>
      <c r="H22" s="14" t="s">
        <v>112</v>
      </c>
      <c r="I22" s="7"/>
    </row>
    <row r="23" spans="1:9">
      <c r="A23" t="s">
        <v>53</v>
      </c>
      <c r="B23" s="9" t="s">
        <v>28</v>
      </c>
      <c r="C23" t="s">
        <v>70</v>
      </c>
      <c r="D23" t="s">
        <v>122</v>
      </c>
      <c r="E23" t="s">
        <v>69</v>
      </c>
      <c r="F23" s="5">
        <v>27116650</v>
      </c>
      <c r="G23" t="s">
        <v>52</v>
      </c>
      <c r="H23" s="14" t="s">
        <v>112</v>
      </c>
      <c r="I23" s="19">
        <v>46182</v>
      </c>
    </row>
    <row r="24" spans="1:9" s="8" customFormat="1">
      <c r="A24" s="8" t="s">
        <v>64</v>
      </c>
      <c r="B24" s="12" t="s">
        <v>65</v>
      </c>
      <c r="C24" s="8" t="s">
        <v>71</v>
      </c>
      <c r="E24" s="8" t="s">
        <v>72</v>
      </c>
      <c r="F24" s="13">
        <v>60795840</v>
      </c>
      <c r="G24" s="8" t="s">
        <v>52</v>
      </c>
      <c r="H24" s="8" t="s">
        <v>126</v>
      </c>
      <c r="I24" s="12"/>
    </row>
    <row r="25" spans="1:9">
      <c r="A25" t="s">
        <v>13</v>
      </c>
      <c r="B25" s="9" t="s">
        <v>17</v>
      </c>
      <c r="C25" t="s">
        <v>74</v>
      </c>
      <c r="D25" t="s">
        <v>127</v>
      </c>
      <c r="E25" t="s">
        <v>55</v>
      </c>
      <c r="F25" s="5">
        <v>10000000</v>
      </c>
      <c r="G25" t="s">
        <v>52</v>
      </c>
      <c r="H25" s="14" t="s">
        <v>52</v>
      </c>
      <c r="I25" s="7"/>
    </row>
    <row r="26" spans="1:9" s="8" customFormat="1">
      <c r="A26" s="8" t="s">
        <v>53</v>
      </c>
      <c r="B26" s="20" t="s">
        <v>75</v>
      </c>
      <c r="C26" s="8" t="s">
        <v>76</v>
      </c>
      <c r="E26" s="8" t="s">
        <v>77</v>
      </c>
      <c r="F26" s="13">
        <v>91178004</v>
      </c>
      <c r="G26" s="8" t="s">
        <v>52</v>
      </c>
      <c r="H26" s="8" t="s">
        <v>126</v>
      </c>
      <c r="I26" s="12"/>
    </row>
    <row r="27" spans="1:9" s="8" customFormat="1">
      <c r="A27" s="8" t="s">
        <v>13</v>
      </c>
      <c r="B27" s="12" t="s">
        <v>78</v>
      </c>
      <c r="C27" s="8" t="s">
        <v>79</v>
      </c>
      <c r="E27" s="8" t="s">
        <v>80</v>
      </c>
      <c r="F27" s="13">
        <v>2380000</v>
      </c>
      <c r="G27" s="8" t="s">
        <v>52</v>
      </c>
      <c r="H27" s="8" t="s">
        <v>126</v>
      </c>
      <c r="I27" s="12"/>
    </row>
    <row r="28" spans="1:9" s="8" customFormat="1">
      <c r="A28" s="8" t="s">
        <v>13</v>
      </c>
      <c r="B28" s="12" t="s">
        <v>78</v>
      </c>
      <c r="C28" s="8" t="s">
        <v>79</v>
      </c>
      <c r="E28" s="8" t="s">
        <v>80</v>
      </c>
      <c r="F28" s="13">
        <v>5950000</v>
      </c>
      <c r="G28" s="8" t="s">
        <v>52</v>
      </c>
      <c r="H28" s="8" t="s">
        <v>126</v>
      </c>
      <c r="I28" s="12"/>
    </row>
    <row r="29" spans="1:9" s="8" customFormat="1">
      <c r="A29" s="8" t="s">
        <v>13</v>
      </c>
      <c r="B29" s="12" t="s">
        <v>78</v>
      </c>
      <c r="C29" s="8" t="s">
        <v>79</v>
      </c>
      <c r="E29" s="8" t="s">
        <v>80</v>
      </c>
      <c r="F29" s="13">
        <v>5950000</v>
      </c>
      <c r="G29" s="8" t="s">
        <v>52</v>
      </c>
      <c r="H29" s="8" t="s">
        <v>126</v>
      </c>
      <c r="I29" s="12"/>
    </row>
    <row r="30" spans="1:9">
      <c r="A30" s="8" t="s">
        <v>13</v>
      </c>
      <c r="B30" s="12" t="s">
        <v>81</v>
      </c>
      <c r="C30" s="8" t="s">
        <v>82</v>
      </c>
      <c r="D30" s="8"/>
      <c r="E30" t="s">
        <v>80</v>
      </c>
      <c r="F30" s="13">
        <v>36991714</v>
      </c>
      <c r="G30" s="8" t="s">
        <v>121</v>
      </c>
      <c r="H30" s="8" t="s">
        <v>121</v>
      </c>
      <c r="I30" s="7"/>
    </row>
    <row r="31" spans="1:9">
      <c r="A31" s="8" t="s">
        <v>83</v>
      </c>
      <c r="B31" s="12" t="s">
        <v>84</v>
      </c>
      <c r="C31" s="8" t="s">
        <v>85</v>
      </c>
      <c r="D31" s="8"/>
      <c r="E31" t="s">
        <v>86</v>
      </c>
      <c r="F31" s="13">
        <v>24600000</v>
      </c>
      <c r="G31" s="8" t="s">
        <v>121</v>
      </c>
      <c r="H31" s="8" t="s">
        <v>121</v>
      </c>
      <c r="I31" s="7"/>
    </row>
    <row r="32" spans="1:9">
      <c r="A32" s="8" t="s">
        <v>20</v>
      </c>
      <c r="B32" s="12" t="s">
        <v>87</v>
      </c>
      <c r="C32" s="8" t="s">
        <v>90</v>
      </c>
      <c r="D32" s="8"/>
      <c r="E32" t="s">
        <v>91</v>
      </c>
      <c r="F32" s="13">
        <v>1200000</v>
      </c>
      <c r="G32" s="8" t="s">
        <v>121</v>
      </c>
      <c r="H32" s="8" t="s">
        <v>121</v>
      </c>
      <c r="I32" s="7"/>
    </row>
    <row r="33" spans="1:9">
      <c r="A33" s="8" t="s">
        <v>6</v>
      </c>
      <c r="B33" s="12" t="s">
        <v>92</v>
      </c>
      <c r="C33" s="8" t="s">
        <v>93</v>
      </c>
      <c r="D33" s="8"/>
      <c r="E33" t="s">
        <v>94</v>
      </c>
      <c r="F33" s="13">
        <v>20900000</v>
      </c>
      <c r="G33" s="8" t="s">
        <v>121</v>
      </c>
      <c r="H33" s="8" t="s">
        <v>121</v>
      </c>
      <c r="I33" s="7"/>
    </row>
    <row r="34" spans="1:9">
      <c r="A34" s="8" t="s">
        <v>87</v>
      </c>
      <c r="B34" s="12" t="s">
        <v>87</v>
      </c>
      <c r="C34" s="8" t="s">
        <v>95</v>
      </c>
      <c r="D34" s="8"/>
      <c r="E34" t="s">
        <v>96</v>
      </c>
      <c r="F34" s="13">
        <v>22000000</v>
      </c>
      <c r="G34" s="8" t="s">
        <v>121</v>
      </c>
      <c r="H34" s="8" t="s">
        <v>121</v>
      </c>
      <c r="I34" s="7"/>
    </row>
    <row r="35" spans="1:9">
      <c r="A35" t="s">
        <v>98</v>
      </c>
      <c r="B35" s="7" t="s">
        <v>84</v>
      </c>
      <c r="C35" t="s">
        <v>99</v>
      </c>
      <c r="D35" t="s">
        <v>122</v>
      </c>
      <c r="E35" t="s">
        <v>100</v>
      </c>
      <c r="F35" s="5">
        <v>118892841</v>
      </c>
      <c r="G35" s="15"/>
      <c r="H35" s="15" t="s">
        <v>112</v>
      </c>
      <c r="I35" s="19">
        <v>46182</v>
      </c>
    </row>
    <row r="36" spans="1:9">
      <c r="A36" t="s">
        <v>98</v>
      </c>
      <c r="B36" s="7" t="s">
        <v>84</v>
      </c>
      <c r="C36" t="s">
        <v>99</v>
      </c>
      <c r="D36" t="s">
        <v>123</v>
      </c>
      <c r="E36" t="s">
        <v>100</v>
      </c>
      <c r="F36" s="5">
        <v>86119359</v>
      </c>
      <c r="G36" s="14"/>
      <c r="H36" s="14" t="s">
        <v>101</v>
      </c>
      <c r="I36" s="19">
        <v>46173</v>
      </c>
    </row>
    <row r="37" spans="1:9">
      <c r="A37" t="s">
        <v>102</v>
      </c>
      <c r="B37" s="7" t="s">
        <v>87</v>
      </c>
      <c r="C37" t="s">
        <v>88</v>
      </c>
      <c r="D37" t="s">
        <v>127</v>
      </c>
      <c r="E37" t="s">
        <v>89</v>
      </c>
      <c r="F37" s="5">
        <v>22703119</v>
      </c>
      <c r="G37" s="14"/>
      <c r="H37" s="14" t="s">
        <v>101</v>
      </c>
      <c r="I37" s="19">
        <v>46173</v>
      </c>
    </row>
    <row r="38" spans="1:9">
      <c r="A38" t="s">
        <v>53</v>
      </c>
      <c r="B38" s="7" t="s">
        <v>28</v>
      </c>
      <c r="C38" t="s">
        <v>70</v>
      </c>
      <c r="D38" t="s">
        <v>123</v>
      </c>
      <c r="E38" t="s">
        <v>69</v>
      </c>
      <c r="F38" s="5">
        <v>25600000</v>
      </c>
      <c r="G38" s="14"/>
      <c r="H38" s="14" t="s">
        <v>101</v>
      </c>
      <c r="I38" s="19">
        <v>46173</v>
      </c>
    </row>
    <row r="39" spans="1:9">
      <c r="A39" t="s">
        <v>53</v>
      </c>
      <c r="B39" s="9" t="s">
        <v>28</v>
      </c>
      <c r="C39" t="s">
        <v>29</v>
      </c>
      <c r="D39" t="s">
        <v>123</v>
      </c>
      <c r="E39" t="s">
        <v>103</v>
      </c>
      <c r="F39" s="5">
        <v>34585300</v>
      </c>
      <c r="G39" s="14"/>
      <c r="H39" s="14" t="s">
        <v>101</v>
      </c>
      <c r="I39" s="19">
        <v>46173</v>
      </c>
    </row>
    <row r="40" spans="1:9">
      <c r="A40" t="s">
        <v>64</v>
      </c>
      <c r="B40" s="6" t="s">
        <v>146</v>
      </c>
      <c r="C40" t="s">
        <v>104</v>
      </c>
      <c r="D40" t="s">
        <v>127</v>
      </c>
      <c r="E40" t="s">
        <v>105</v>
      </c>
      <c r="F40" s="5">
        <v>44519013</v>
      </c>
      <c r="G40" s="14"/>
      <c r="H40" s="14" t="s">
        <v>101</v>
      </c>
      <c r="I40" s="19">
        <v>46173</v>
      </c>
    </row>
    <row r="41" spans="1:9">
      <c r="A41" t="s">
        <v>106</v>
      </c>
      <c r="B41" s="6" t="s">
        <v>17</v>
      </c>
      <c r="C41" t="s">
        <v>107</v>
      </c>
      <c r="D41" t="s">
        <v>123</v>
      </c>
      <c r="E41" t="s">
        <v>108</v>
      </c>
      <c r="F41" s="5">
        <v>9608625</v>
      </c>
      <c r="G41" s="14"/>
      <c r="H41" s="14" t="s">
        <v>101</v>
      </c>
      <c r="I41" s="19">
        <v>46173</v>
      </c>
    </row>
    <row r="42" spans="1:9">
      <c r="A42" t="s">
        <v>109</v>
      </c>
      <c r="B42" s="7" t="s">
        <v>145</v>
      </c>
      <c r="C42" t="s">
        <v>110</v>
      </c>
      <c r="D42" t="s">
        <v>127</v>
      </c>
      <c r="E42" t="s">
        <v>111</v>
      </c>
      <c r="F42" s="5">
        <v>4773000</v>
      </c>
      <c r="G42" s="14"/>
      <c r="H42" s="14" t="s">
        <v>112</v>
      </c>
      <c r="I42" s="19">
        <v>46182</v>
      </c>
    </row>
    <row r="43" spans="1:9">
      <c r="A43" t="s">
        <v>109</v>
      </c>
      <c r="B43" s="7" t="s">
        <v>145</v>
      </c>
      <c r="C43" t="s">
        <v>110</v>
      </c>
      <c r="D43" t="s">
        <v>123</v>
      </c>
      <c r="E43" t="s">
        <v>113</v>
      </c>
      <c r="F43" s="5">
        <v>10740000</v>
      </c>
      <c r="G43" s="14"/>
      <c r="H43" s="14" t="s">
        <v>112</v>
      </c>
      <c r="I43" s="19">
        <v>46182</v>
      </c>
    </row>
    <row r="44" spans="1:9">
      <c r="A44" t="s">
        <v>109</v>
      </c>
      <c r="B44" s="7" t="s">
        <v>145</v>
      </c>
      <c r="C44" t="s">
        <v>110</v>
      </c>
      <c r="D44" t="s">
        <v>122</v>
      </c>
      <c r="E44" t="s">
        <v>111</v>
      </c>
      <c r="F44" s="5">
        <v>5967000</v>
      </c>
      <c r="G44" s="14"/>
      <c r="H44" s="14" t="s">
        <v>112</v>
      </c>
      <c r="I44" s="19">
        <v>46182</v>
      </c>
    </row>
    <row r="45" spans="1:9">
      <c r="A45" t="s">
        <v>53</v>
      </c>
      <c r="B45" s="9" t="s">
        <v>28</v>
      </c>
      <c r="C45" t="s">
        <v>54</v>
      </c>
      <c r="D45" t="s">
        <v>123</v>
      </c>
      <c r="E45" t="s">
        <v>114</v>
      </c>
      <c r="F45" s="5">
        <v>27800000</v>
      </c>
      <c r="G45" s="14"/>
      <c r="H45" s="14" t="s">
        <v>101</v>
      </c>
      <c r="I45" s="19">
        <v>46173</v>
      </c>
    </row>
    <row r="46" spans="1:9">
      <c r="A46" t="s">
        <v>53</v>
      </c>
      <c r="B46" s="7" t="s">
        <v>28</v>
      </c>
      <c r="C46" t="s">
        <v>68</v>
      </c>
      <c r="D46" t="s">
        <v>123</v>
      </c>
      <c r="E46" t="s">
        <v>69</v>
      </c>
      <c r="F46" s="5">
        <v>13337000</v>
      </c>
      <c r="G46" s="14"/>
      <c r="H46" s="14" t="s">
        <v>101</v>
      </c>
      <c r="I46" s="19">
        <v>46173</v>
      </c>
    </row>
    <row r="47" spans="1:9">
      <c r="A47" t="s">
        <v>115</v>
      </c>
      <c r="B47" s="6" t="s">
        <v>45</v>
      </c>
      <c r="C47" t="s">
        <v>116</v>
      </c>
      <c r="D47" t="s">
        <v>127</v>
      </c>
      <c r="E47" t="s">
        <v>117</v>
      </c>
      <c r="F47" s="5">
        <v>4027988</v>
      </c>
      <c r="G47" s="14"/>
      <c r="H47" s="14" t="s">
        <v>101</v>
      </c>
      <c r="I47" s="19">
        <v>46173</v>
      </c>
    </row>
    <row r="48" spans="1:9">
      <c r="A48" s="6" t="s">
        <v>53</v>
      </c>
      <c r="B48" s="10" t="s">
        <v>133</v>
      </c>
      <c r="C48" t="s">
        <v>128</v>
      </c>
      <c r="D48" t="s">
        <v>123</v>
      </c>
      <c r="E48" t="s">
        <v>129</v>
      </c>
      <c r="F48" s="5">
        <v>7800000</v>
      </c>
      <c r="G48" s="14"/>
      <c r="H48" s="14" t="s">
        <v>112</v>
      </c>
      <c r="I48" s="19">
        <v>46182</v>
      </c>
    </row>
    <row r="49" spans="1:9">
      <c r="A49" s="7" t="s">
        <v>106</v>
      </c>
      <c r="B49" s="7" t="s">
        <v>140</v>
      </c>
      <c r="C49" s="7" t="s">
        <v>139</v>
      </c>
      <c r="D49" t="s">
        <v>131</v>
      </c>
      <c r="E49" t="s">
        <v>138</v>
      </c>
      <c r="F49" s="5">
        <v>78446496</v>
      </c>
      <c r="G49" s="15"/>
      <c r="H49" s="15" t="s">
        <v>112</v>
      </c>
      <c r="I49" s="19">
        <v>46182</v>
      </c>
    </row>
    <row r="50" spans="1:9">
      <c r="A50" s="7" t="s">
        <v>9</v>
      </c>
      <c r="B50" s="7" t="s">
        <v>147</v>
      </c>
      <c r="C50" s="7" t="s">
        <v>135</v>
      </c>
      <c r="D50" t="s">
        <v>136</v>
      </c>
      <c r="E50" t="s">
        <v>137</v>
      </c>
      <c r="F50" s="5">
        <v>445950844</v>
      </c>
      <c r="G50" s="15"/>
      <c r="H50" s="15" t="s">
        <v>112</v>
      </c>
      <c r="I50" s="19">
        <v>46182</v>
      </c>
    </row>
    <row r="51" spans="1:9">
      <c r="A51" t="s">
        <v>102</v>
      </c>
      <c r="B51" s="7" t="s">
        <v>148</v>
      </c>
      <c r="C51" t="s">
        <v>118</v>
      </c>
      <c r="D51" t="s">
        <v>127</v>
      </c>
      <c r="E51" t="s">
        <v>119</v>
      </c>
      <c r="F51" s="5">
        <v>7965797</v>
      </c>
      <c r="G51" s="14"/>
      <c r="H51" s="14" t="s">
        <v>101</v>
      </c>
      <c r="I51" s="19">
        <v>46173</v>
      </c>
    </row>
    <row r="52" spans="1:9">
      <c r="A52" s="7"/>
      <c r="B52" s="7"/>
      <c r="C52" s="7"/>
      <c r="E52" s="7"/>
      <c r="F52" s="17"/>
      <c r="G52" s="7"/>
      <c r="H52" s="7"/>
      <c r="I52" s="7"/>
    </row>
    <row r="53" spans="1:9">
      <c r="A53" s="7"/>
      <c r="B53" s="7"/>
      <c r="C53" s="7"/>
      <c r="E53" s="7"/>
      <c r="F53" s="17"/>
      <c r="G53" s="7"/>
      <c r="H53" s="7"/>
      <c r="I53" s="7"/>
    </row>
    <row r="54" spans="1:9">
      <c r="A54" s="7"/>
      <c r="B54" s="7"/>
      <c r="C54" s="7"/>
      <c r="E54" s="7"/>
      <c r="F54" s="17"/>
      <c r="G54" s="7"/>
      <c r="H54" s="7"/>
      <c r="I54" s="7"/>
    </row>
    <row r="55" spans="1:9">
      <c r="A55" s="7"/>
      <c r="B55" s="7"/>
      <c r="C55" s="7"/>
      <c r="E55" s="7"/>
      <c r="F55" s="17"/>
      <c r="G55" s="7"/>
      <c r="H55" s="7"/>
      <c r="I55" s="7"/>
    </row>
    <row r="56" spans="1:9">
      <c r="A56" s="7"/>
      <c r="B56" s="7"/>
      <c r="C56" s="7"/>
      <c r="E56" s="7"/>
      <c r="F56" s="17"/>
      <c r="G56" s="7"/>
      <c r="H56" s="7"/>
      <c r="I56" s="7"/>
    </row>
    <row r="57" spans="1:9">
      <c r="A57" s="7"/>
      <c r="B57" s="7"/>
      <c r="C57" s="7"/>
      <c r="E57" s="7"/>
      <c r="F57" s="17"/>
      <c r="G57" s="7"/>
      <c r="H57" s="7"/>
      <c r="I57" s="7"/>
    </row>
    <row r="58" spans="1:9">
      <c r="A58" s="7"/>
      <c r="B58" s="7"/>
      <c r="C58" s="7"/>
      <c r="E58" s="7"/>
      <c r="F58" s="17"/>
      <c r="G58" s="7"/>
      <c r="H58" s="7"/>
      <c r="I58" s="7"/>
    </row>
    <row r="59" spans="1:9">
      <c r="A59" s="7"/>
      <c r="B59" s="7"/>
      <c r="C59" s="7"/>
      <c r="E59" s="7"/>
      <c r="F59" s="17"/>
      <c r="G59" s="7"/>
      <c r="H59" s="7"/>
      <c r="I59" s="7"/>
    </row>
    <row r="60" spans="1:9">
      <c r="A60" s="7"/>
      <c r="B60" s="7"/>
      <c r="C60" s="7"/>
      <c r="E60" s="7"/>
      <c r="F60" s="17"/>
      <c r="G60" s="7"/>
      <c r="H60" s="7"/>
      <c r="I60" s="7"/>
    </row>
    <row r="61" spans="1:9">
      <c r="A61" s="7"/>
      <c r="B61" s="7"/>
      <c r="C61" s="7"/>
      <c r="E61" s="7"/>
      <c r="F61" s="17"/>
      <c r="G61" s="7"/>
      <c r="H61" s="7"/>
      <c r="I61" s="7"/>
    </row>
    <row r="62" spans="1:9">
      <c r="A62" s="7"/>
      <c r="B62" s="7"/>
      <c r="C62" s="7"/>
      <c r="E62" s="7"/>
      <c r="F62" s="17"/>
      <c r="G62" s="7"/>
      <c r="H62" s="7"/>
      <c r="I62" s="7"/>
    </row>
    <row r="63" spans="1:9">
      <c r="A63" s="7"/>
      <c r="B63" s="7"/>
      <c r="C63" s="7"/>
      <c r="E63" s="7"/>
      <c r="F63" s="17"/>
      <c r="G63" s="7"/>
      <c r="H63" s="7"/>
      <c r="I63" s="7"/>
    </row>
    <row r="64" spans="1:9">
      <c r="A64" s="7"/>
      <c r="B64" s="7"/>
      <c r="C64" s="7"/>
      <c r="E64" s="7"/>
      <c r="F64" s="17"/>
      <c r="G64" s="7"/>
      <c r="H64" s="7"/>
      <c r="I64" s="7"/>
    </row>
    <row r="65" spans="1:9">
      <c r="A65" s="7"/>
      <c r="B65" s="7"/>
      <c r="C65" s="7"/>
      <c r="E65" s="7"/>
      <c r="F65" s="17"/>
      <c r="G65" s="7"/>
      <c r="H65" s="7"/>
      <c r="I65" s="7"/>
    </row>
    <row r="66" spans="1:9">
      <c r="A66" s="7"/>
      <c r="B66" s="7"/>
      <c r="C66" s="7"/>
      <c r="E66" s="7"/>
      <c r="F66" s="17"/>
      <c r="G66" s="7"/>
      <c r="H66" s="7"/>
      <c r="I66" s="7"/>
    </row>
    <row r="67" spans="1:9">
      <c r="F67" s="4">
        <f>SUBTOTAL(109,Tabla13[[VALOR A COBRAR ]])</f>
        <v>3938235840</v>
      </c>
      <c r="I67" s="16"/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Alcaldia Local de Tunjuelito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Geovanny Jimenez Ortiz</dc:creator>
  <cp:lastModifiedBy>Edgar Geovanny Jimenez Ortiz</cp:lastModifiedBy>
  <dcterms:created xsi:type="dcterms:W3CDTF">2026-06-04T14:43:16Z</dcterms:created>
  <dcterms:modified xsi:type="dcterms:W3CDTF">2026-06-10T15:44:21Z</dcterms:modified>
</cp:coreProperties>
</file>